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PCCS\Desktop\LICITACION\BARANDAS\"/>
    </mc:Choice>
  </mc:AlternateContent>
  <xr:revisionPtr revIDLastSave="0" documentId="13_ncr:1_{144B1AF8-5CB4-4A6F-82D1-DBC873600526}" xr6:coauthVersionLast="47" xr6:coauthVersionMax="47" xr10:uidLastSave="{00000000-0000-0000-0000-000000000000}"/>
  <bookViews>
    <workbookView xWindow="-120" yWindow="-120" windowWidth="29040" windowHeight="15720" xr2:uid="{00000000-000D-0000-FFFF-FFFF00000000}"/>
  </bookViews>
  <sheets>
    <sheet name="MEMORIA DE CANTIDADES"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HBJe9KAWwVBpJeXoAhwuyKeBF34G9mkxhsAbasrsnQw="/>
    </ext>
  </extLst>
</workbook>
</file>

<file path=xl/calcChain.xml><?xml version="1.0" encoding="utf-8"?>
<calcChain xmlns="http://schemas.openxmlformats.org/spreadsheetml/2006/main">
  <c r="I6" i="5" l="1"/>
  <c r="H6" i="5"/>
  <c r="I7" i="5"/>
  <c r="H7" i="5"/>
  <c r="I4" i="5"/>
  <c r="I20" i="5"/>
  <c r="I14" i="5" s="1"/>
  <c r="I11" i="5"/>
  <c r="I10" i="5" s="1"/>
  <c r="H4" i="5" l="1"/>
  <c r="H14" i="5" l="1"/>
  <c r="H11" i="5"/>
  <c r="H10" i="5"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1">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futureMetadata>
  <valueMetadata count="21">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valueMetadata>
</metadata>
</file>

<file path=xl/sharedStrings.xml><?xml version="1.0" encoding="utf-8"?>
<sst xmlns="http://schemas.openxmlformats.org/spreadsheetml/2006/main" count="70" uniqueCount="33">
  <si>
    <t>UND</t>
  </si>
  <si>
    <t>m</t>
  </si>
  <si>
    <t>Piso 15</t>
  </si>
  <si>
    <t>Piso 14</t>
  </si>
  <si>
    <t>Piso 13</t>
  </si>
  <si>
    <t>Piso 12</t>
  </si>
  <si>
    <t>Piso 11</t>
  </si>
  <si>
    <t>Piso 10</t>
  </si>
  <si>
    <t>Piso 9</t>
  </si>
  <si>
    <t>Piso 8</t>
  </si>
  <si>
    <t>Piso 7</t>
  </si>
  <si>
    <t>Piso 6</t>
  </si>
  <si>
    <t>Piso 5</t>
  </si>
  <si>
    <t>Piso 4</t>
  </si>
  <si>
    <t>Piso 3</t>
  </si>
  <si>
    <t>Piso 1</t>
  </si>
  <si>
    <t>Mezanine</t>
  </si>
  <si>
    <t>Tipo</t>
  </si>
  <si>
    <t>Planta Baja</t>
  </si>
  <si>
    <t>BA - T4</t>
  </si>
  <si>
    <t>BA - T5</t>
  </si>
  <si>
    <t>BA - T6</t>
  </si>
  <si>
    <t>Sotano 3</t>
  </si>
  <si>
    <t>Sotano 2</t>
  </si>
  <si>
    <t>Sotano 1</t>
  </si>
  <si>
    <t xml:space="preserve">Piso 2 </t>
  </si>
  <si>
    <t>Cantidad (PLANO ORIGINAL)</t>
  </si>
  <si>
    <t>IMAGEN</t>
  </si>
  <si>
    <r>
      <t>Cantidad (MEDIDA NUEVAMENTE EN PLANOS "</t>
    </r>
    <r>
      <rPr>
        <sz val="11"/>
        <color rgb="FFFF33CC"/>
        <rFont val="Calibri"/>
        <family val="2"/>
        <scheme val="minor"/>
      </rPr>
      <t>R:</t>
    </r>
    <r>
      <rPr>
        <sz val="11"/>
        <color theme="1"/>
        <rFont val="Calibri"/>
        <family val="2"/>
        <scheme val="minor"/>
      </rPr>
      <t>")</t>
    </r>
  </si>
  <si>
    <t>Barandas (LAS CANTIDADES INDICADAS EN EL PLIEGO DE CONDICIONES SON LAS MEDIDAS NUEVAMENTE)</t>
  </si>
  <si>
    <t>Tipo (LA TIPOLOGIA EN LOS PLANOS SE DIVIDE POR COLORES)</t>
  </si>
  <si>
    <t>Piso 9 
(La baranda del teatrino esta diseñada en los planos originales de UN y son esenciales para el control de flujo de las personas)</t>
  </si>
  <si>
    <t>Terraza 
(A criterio de INTERVENTORIA las barandas que acompañan la escalera metalica del observatorio no se deben cotizar en este proceso para evitar daños entre instaladores, se suguiere instalar con el contratista la escalera)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</si>
</sst>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4" formatCode="_-&quot;$&quot;\ * #,##0.00_-;\-&quot;$&quot;\ * #,##0.00_-;_-&quot;$&quot;\ * &quot;-&quot;??_-;_-@_-"/>
  </numFmts>
  <fonts count="7"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Calibri"/>
      <family val="2"/>
      <scheme val="minor"/>
    </font>
    <font>
      <sz val="11"/>
      <color rgb="FFFF33CC"/>
      <name val="Calibri"/>
      <family val="2"/>
      <scheme val="minor"/>
    </font>
  </fonts>
  <fills count="5">
    <fill>
      <patternFill patternType="none"/>
    </fill>
    <fill>
      <patternFill patternType="gray125"/>
    </fill>
    <fill>
      <patternFill patternType="solid">
        <fgColor rgb="FFCC0066"/>
        <bgColor indexed="64"/>
      </patternFill>
    </fill>
    <fill>
      <patternFill patternType="solid">
        <fgColor rgb="FF00B0F0"/>
        <bgColor indexed="64"/>
      </patternFill>
    </fill>
    <fill>
      <patternFill patternType="solid">
        <fgColor rgb="FFFF0000"/>
        <bgColor indexed="64"/>
      </patternFill>
    </fill>
  </fills>
  <borders count="20">
    <border>
      <left/>
      <right/>
      <top/>
      <bottom/>
      <diagonal/>
    </border>
    <border>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44" fontId="3" fillId="0" borderId="1" applyFont="0" applyFill="0" applyBorder="0" applyAlignment="0" applyProtection="0"/>
    <xf numFmtId="0" fontId="4" fillId="0" borderId="1"/>
    <xf numFmtId="44" fontId="3" fillId="0" borderId="1" applyFont="0" applyFill="0" applyBorder="0" applyAlignment="0" applyProtection="0"/>
  </cellStyleXfs>
  <cellXfs count="31">
    <xf numFmtId="0" fontId="0" fillId="0" borderId="0" xfId="0"/>
    <xf numFmtId="0" fontId="0" fillId="0" borderId="6" xfId="0" applyBorder="1" applyAlignment="1">
      <alignment horizontal="center" vertical="center"/>
    </xf>
    <xf numFmtId="0" fontId="0" fillId="0" borderId="0" xfId="0" applyAlignment="1">
      <alignment horizontal="center" vertical="center"/>
    </xf>
    <xf numFmtId="0" fontId="0" fillId="0" borderId="4" xfId="0" applyBorder="1" applyAlignment="1">
      <alignment horizontal="center" vertical="center"/>
    </xf>
    <xf numFmtId="0" fontId="0" fillId="0" borderId="12" xfId="0" applyBorder="1" applyAlignment="1">
      <alignment horizontal="center" vertical="center"/>
    </xf>
    <xf numFmtId="0" fontId="0" fillId="0" borderId="9"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1" xfId="0" applyBorder="1" applyAlignment="1">
      <alignment horizontal="center" vertical="center"/>
    </xf>
    <xf numFmtId="0" fontId="0" fillId="0" borderId="7" xfId="0" applyBorder="1" applyAlignment="1">
      <alignment horizontal="center" vertical="center"/>
    </xf>
    <xf numFmtId="0" fontId="0" fillId="0" borderId="18" xfId="0" applyBorder="1" applyAlignment="1">
      <alignment horizontal="center" vertical="center"/>
    </xf>
    <xf numFmtId="0" fontId="0" fillId="0" borderId="18" xfId="0" applyBorder="1" applyAlignment="1">
      <alignment horizontal="center" vertical="center" wrapText="1"/>
    </xf>
    <xf numFmtId="0" fontId="0" fillId="0" borderId="19" xfId="0" applyBorder="1" applyAlignment="1">
      <alignment horizontal="center" vertical="center"/>
    </xf>
    <xf numFmtId="0" fontId="2" fillId="0" borderId="18" xfId="0" applyFont="1" applyBorder="1" applyAlignment="1">
      <alignment horizontal="center" vertical="center" wrapText="1"/>
    </xf>
    <xf numFmtId="0" fontId="0" fillId="0" borderId="16" xfId="0" applyBorder="1" applyAlignment="1">
      <alignment horizontal="center" vertical="center"/>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4" borderId="10" xfId="0" applyFill="1" applyBorder="1" applyAlignment="1">
      <alignment horizontal="center" vertical="center"/>
    </xf>
    <xf numFmtId="0" fontId="0" fillId="4" borderId="6" xfId="0" applyFill="1"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2" fillId="0" borderId="5"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2" borderId="8" xfId="0" applyFill="1" applyBorder="1" applyAlignment="1">
      <alignment horizontal="center" vertical="center"/>
    </xf>
    <xf numFmtId="0" fontId="0" fillId="2" borderId="7" xfId="0" applyFill="1" applyBorder="1" applyAlignment="1">
      <alignment horizontal="center" vertical="center"/>
    </xf>
    <xf numFmtId="0" fontId="0" fillId="3" borderId="10" xfId="0" applyFill="1" applyBorder="1" applyAlignment="1">
      <alignment horizontal="center" vertical="center"/>
    </xf>
    <xf numFmtId="0" fontId="0" fillId="3" borderId="6" xfId="0" applyFill="1" applyBorder="1" applyAlignment="1">
      <alignment horizontal="center" vertical="center"/>
    </xf>
    <xf numFmtId="0" fontId="0" fillId="0" borderId="4" xfId="0" applyBorder="1" applyAlignment="1">
      <alignment horizontal="center" vertical="center" wrapText="1"/>
    </xf>
    <xf numFmtId="0" fontId="0" fillId="0" borderId="14" xfId="0" applyBorder="1" applyAlignment="1">
      <alignment horizontal="center" vertical="center" wrapText="1"/>
    </xf>
  </cellXfs>
  <cellStyles count="4">
    <cellStyle name="Moneda 14" xfId="1" xr:uid="{42C635AF-AC5F-4311-8FA8-C6AAE52AEADA}"/>
    <cellStyle name="Moneda 14 2 2 2" xfId="3" xr:uid="{95DEE4DE-AB30-4A94-8482-E95D2540669B}"/>
    <cellStyle name="Normal" xfId="0" builtinId="0"/>
    <cellStyle name="Normal 2 10 4" xfId="2" xr:uid="{4FC021BF-C6E7-407B-B41C-00FD66B46D4A}"/>
  </cellStyles>
  <dxfs count="0"/>
  <tableStyles count="1" defaultTableStyle="TableStyleMedium2" defaultPivotStyle="PivotStyleLight16">
    <tableStyle name="Invisible" pivot="0" table="0" count="0" xr9:uid="{F6A2B835-4520-4D50-A757-75D49F177334}"/>
  </tableStyles>
  <colors>
    <mruColors>
      <color rgb="FFFF33CC"/>
      <color rgb="FFCC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06/relationships/rdRichValueTypes" Target="richData/rdRichValueTypes.xml"/><Relationship Id="rId7" Type="http://schemas.openxmlformats.org/officeDocument/2006/relationships/styles" Target="styles.xml"/><Relationship Id="rId12"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 Target="richData/rdrichvalue.xml"/><Relationship Id="rId5" Type="http://customschemas.google.com/relationships/workbookmetadata" Target="metadata"/><Relationship Id="rId10" Type="http://schemas.microsoft.com/office/2022/10/relationships/richValueRel" Target="richData/richValueRel.xml"/><Relationship Id="rId9" Type="http://schemas.openxmlformats.org/officeDocument/2006/relationships/sheetMetadata" Target="metadata.xml"/><Relationship Id="rId14" Type="http://schemas.openxmlformats.org/officeDocument/2006/relationships/calcChain" Target="calcChain.xml"/></Relationships>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1">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ichValueRel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9BDCE-CBBE-4B0E-B601-586134F50699}">
  <dimension ref="E1:J34"/>
  <sheetViews>
    <sheetView tabSelected="1" zoomScale="130" zoomScaleNormal="130" workbookViewId="0">
      <selection activeCell="L7" sqref="L7:M7"/>
    </sheetView>
  </sheetViews>
  <sheetFormatPr baseColWidth="10" defaultRowHeight="15" x14ac:dyDescent="0.25"/>
  <cols>
    <col min="5" max="5" width="5.85546875" style="2" customWidth="1"/>
    <col min="6" max="6" width="28.7109375" style="2" customWidth="1"/>
    <col min="7" max="8" width="11.42578125" style="2"/>
    <col min="9" max="9" width="13.5703125" style="2" customWidth="1"/>
    <col min="10" max="10" width="29.42578125" style="2" customWidth="1"/>
    <col min="14" max="15" width="16" customWidth="1"/>
  </cols>
  <sheetData>
    <row r="1" spans="5:10" ht="15.75" thickBot="1" x14ac:dyDescent="0.3"/>
    <row r="2" spans="5:10" ht="15.75" thickBot="1" x14ac:dyDescent="0.3">
      <c r="E2" s="22" t="s">
        <v>29</v>
      </c>
      <c r="F2" s="23"/>
      <c r="G2" s="23"/>
      <c r="H2" s="23"/>
      <c r="I2" s="23"/>
      <c r="J2" s="24"/>
    </row>
    <row r="3" spans="5:10" ht="75.75" thickBot="1" x14ac:dyDescent="0.3">
      <c r="E3" s="16" t="s">
        <v>30</v>
      </c>
      <c r="F3" s="17"/>
      <c r="G3" s="11" t="s">
        <v>0</v>
      </c>
      <c r="H3" s="12" t="s">
        <v>26</v>
      </c>
      <c r="I3" s="14" t="s">
        <v>28</v>
      </c>
      <c r="J3" s="13" t="s">
        <v>27</v>
      </c>
    </row>
    <row r="4" spans="5:10" x14ac:dyDescent="0.25">
      <c r="E4" s="25" t="s">
        <v>19</v>
      </c>
      <c r="F4" s="26"/>
      <c r="G4" s="10" t="s">
        <v>1</v>
      </c>
      <c r="H4" s="10">
        <f>SUM(H5:H7)</f>
        <v>41.870000000000005</v>
      </c>
      <c r="I4" s="10">
        <f>SUM(I5:I7)</f>
        <v>40</v>
      </c>
      <c r="J4" s="15"/>
    </row>
    <row r="5" spans="5:10" ht="157.5" customHeight="1" x14ac:dyDescent="0.25">
      <c r="E5" s="5"/>
      <c r="F5" s="3" t="s">
        <v>18</v>
      </c>
      <c r="G5" s="3" t="s">
        <v>1</v>
      </c>
      <c r="H5" s="3">
        <v>22</v>
      </c>
      <c r="I5" s="3">
        <v>22</v>
      </c>
      <c r="J5" s="4" t="e" vm="1">
        <v>#VALUE!</v>
      </c>
    </row>
    <row r="6" spans="5:10" ht="157.5" customHeight="1" x14ac:dyDescent="0.25">
      <c r="E6" s="5"/>
      <c r="F6" s="29" t="s">
        <v>31</v>
      </c>
      <c r="G6" s="3" t="s">
        <v>1</v>
      </c>
      <c r="H6" s="3">
        <f>13.31</f>
        <v>13.31</v>
      </c>
      <c r="I6" s="3">
        <f>11.44</f>
        <v>11.44</v>
      </c>
      <c r="J6" s="4" t="e" vm="2">
        <v>#VALUE!</v>
      </c>
    </row>
    <row r="7" spans="5:10" ht="157.5" customHeight="1" thickBot="1" x14ac:dyDescent="0.3">
      <c r="E7" s="6"/>
      <c r="F7" s="30" t="s">
        <v>32</v>
      </c>
      <c r="G7" s="7" t="s">
        <v>1</v>
      </c>
      <c r="H7" s="7">
        <f>6.56</f>
        <v>6.56</v>
      </c>
      <c r="I7" s="7">
        <f>6.56</f>
        <v>6.56</v>
      </c>
      <c r="J7" s="8" t="e" vm="3">
        <v>#VALUE!</v>
      </c>
    </row>
    <row r="8" spans="5:10" ht="15.75" thickBot="1" x14ac:dyDescent="0.3"/>
    <row r="9" spans="5:10" ht="75.75" thickBot="1" x14ac:dyDescent="0.3">
      <c r="E9" s="20" t="s">
        <v>17</v>
      </c>
      <c r="F9" s="21"/>
      <c r="G9" s="11" t="s">
        <v>0</v>
      </c>
      <c r="H9" s="12" t="s">
        <v>26</v>
      </c>
      <c r="I9" s="14" t="s">
        <v>28</v>
      </c>
      <c r="J9" s="13" t="s">
        <v>27</v>
      </c>
    </row>
    <row r="10" spans="5:10" x14ac:dyDescent="0.25">
      <c r="E10" s="27" t="s">
        <v>20</v>
      </c>
      <c r="F10" s="28"/>
      <c r="G10" s="1" t="s">
        <v>1</v>
      </c>
      <c r="H10" s="1">
        <f>SUM(H11)</f>
        <v>142.38</v>
      </c>
      <c r="I10" s="1">
        <f>SUM(I11)</f>
        <v>142.38</v>
      </c>
      <c r="J10" s="9"/>
    </row>
    <row r="11" spans="5:10" ht="157.5" customHeight="1" thickBot="1" x14ac:dyDescent="0.3">
      <c r="E11" s="6"/>
      <c r="F11" s="7" t="s">
        <v>18</v>
      </c>
      <c r="G11" s="7" t="s">
        <v>1</v>
      </c>
      <c r="H11" s="7">
        <f>87+55.38</f>
        <v>142.38</v>
      </c>
      <c r="I11" s="7">
        <f>87+55.38</f>
        <v>142.38</v>
      </c>
      <c r="J11" s="8" t="e" vm="1">
        <v>#VALUE!</v>
      </c>
    </row>
    <row r="12" spans="5:10" ht="15.75" thickBot="1" x14ac:dyDescent="0.3"/>
    <row r="13" spans="5:10" ht="75.75" thickBot="1" x14ac:dyDescent="0.3">
      <c r="E13" s="20" t="s">
        <v>17</v>
      </c>
      <c r="F13" s="21"/>
      <c r="G13" s="11" t="s">
        <v>0</v>
      </c>
      <c r="H13" s="12" t="s">
        <v>26</v>
      </c>
      <c r="I13" s="14" t="s">
        <v>28</v>
      </c>
      <c r="J13" s="13" t="s">
        <v>27</v>
      </c>
    </row>
    <row r="14" spans="5:10" x14ac:dyDescent="0.25">
      <c r="E14" s="18" t="s">
        <v>21</v>
      </c>
      <c r="F14" s="19"/>
      <c r="G14" s="1" t="s">
        <v>1</v>
      </c>
      <c r="H14" s="1">
        <f>SUM(H15:H34)</f>
        <v>1301.56</v>
      </c>
      <c r="I14" s="1">
        <f>SUM(I15:I34)</f>
        <v>1280.98</v>
      </c>
      <c r="J14" s="9"/>
    </row>
    <row r="15" spans="5:10" ht="157.5" customHeight="1" x14ac:dyDescent="0.25">
      <c r="E15" s="5"/>
      <c r="F15" s="3" t="s">
        <v>22</v>
      </c>
      <c r="G15" s="3" t="s">
        <v>1</v>
      </c>
      <c r="H15" s="3">
        <v>34.380000000000003</v>
      </c>
      <c r="I15" s="3">
        <v>34.380000000000003</v>
      </c>
      <c r="J15" s="4" t="e" vm="4">
        <v>#VALUE!</v>
      </c>
    </row>
    <row r="16" spans="5:10" ht="157.5" customHeight="1" x14ac:dyDescent="0.25">
      <c r="E16" s="5"/>
      <c r="F16" s="3" t="s">
        <v>23</v>
      </c>
      <c r="G16" s="3" t="s">
        <v>1</v>
      </c>
      <c r="H16" s="3">
        <v>36.58</v>
      </c>
      <c r="I16" s="3">
        <v>36.58</v>
      </c>
      <c r="J16" s="4" t="e" vm="5">
        <v>#VALUE!</v>
      </c>
    </row>
    <row r="17" spans="5:10" ht="157.5" customHeight="1" x14ac:dyDescent="0.25">
      <c r="E17" s="5"/>
      <c r="F17" s="3" t="s">
        <v>24</v>
      </c>
      <c r="G17" s="3" t="s">
        <v>1</v>
      </c>
      <c r="H17" s="3">
        <v>33.72</v>
      </c>
      <c r="I17" s="3">
        <v>33.799999999999997</v>
      </c>
      <c r="J17" s="4" t="e" vm="6">
        <v>#VALUE!</v>
      </c>
    </row>
    <row r="18" spans="5:10" ht="157.5" customHeight="1" x14ac:dyDescent="0.25">
      <c r="E18" s="5"/>
      <c r="F18" s="3" t="s">
        <v>18</v>
      </c>
      <c r="G18" s="3" t="s">
        <v>1</v>
      </c>
      <c r="H18" s="3">
        <v>30.56</v>
      </c>
      <c r="I18" s="3">
        <v>30.56</v>
      </c>
      <c r="J18" s="4" t="e" vm="1">
        <v>#VALUE!</v>
      </c>
    </row>
    <row r="19" spans="5:10" ht="157.5" customHeight="1" x14ac:dyDescent="0.25">
      <c r="E19" s="5"/>
      <c r="F19" s="3" t="s">
        <v>16</v>
      </c>
      <c r="G19" s="3" t="s">
        <v>1</v>
      </c>
      <c r="H19" s="3">
        <v>86.72</v>
      </c>
      <c r="I19" s="3">
        <v>83.36</v>
      </c>
      <c r="J19" s="4" t="e" vm="7">
        <v>#VALUE!</v>
      </c>
    </row>
    <row r="20" spans="5:10" ht="157.5" customHeight="1" x14ac:dyDescent="0.25">
      <c r="E20" s="5"/>
      <c r="F20" s="3" t="s">
        <v>15</v>
      </c>
      <c r="G20" s="3" t="s">
        <v>1</v>
      </c>
      <c r="H20" s="3">
        <v>70.400000000000006</v>
      </c>
      <c r="I20" s="3">
        <f>8.9*2*2+7.5*2*2</f>
        <v>65.599999999999994</v>
      </c>
      <c r="J20" s="4" t="e" vm="8">
        <v>#VALUE!</v>
      </c>
    </row>
    <row r="21" spans="5:10" ht="157.5" customHeight="1" x14ac:dyDescent="0.25">
      <c r="E21" s="5"/>
      <c r="F21" s="3" t="s">
        <v>25</v>
      </c>
      <c r="G21" s="3" t="s">
        <v>1</v>
      </c>
      <c r="H21" s="3">
        <v>70.400000000000006</v>
      </c>
      <c r="I21" s="3">
        <v>70.400000000000006</v>
      </c>
      <c r="J21" s="4" t="e" vm="9">
        <v>#VALUE!</v>
      </c>
    </row>
    <row r="22" spans="5:10" ht="157.5" customHeight="1" x14ac:dyDescent="0.25">
      <c r="E22" s="5"/>
      <c r="F22" s="3" t="s">
        <v>14</v>
      </c>
      <c r="G22" s="3" t="s">
        <v>1</v>
      </c>
      <c r="H22" s="3">
        <v>70.400000000000006</v>
      </c>
      <c r="I22" s="3">
        <v>70.400000000000006</v>
      </c>
      <c r="J22" s="4" t="e" vm="10">
        <v>#VALUE!</v>
      </c>
    </row>
    <row r="23" spans="5:10" ht="157.5" customHeight="1" x14ac:dyDescent="0.25">
      <c r="E23" s="5"/>
      <c r="F23" s="3" t="s">
        <v>13</v>
      </c>
      <c r="G23" s="3" t="s">
        <v>1</v>
      </c>
      <c r="H23" s="3">
        <v>70.400000000000006</v>
      </c>
      <c r="I23" s="3">
        <v>70.400000000000006</v>
      </c>
      <c r="J23" s="4" t="e" vm="11">
        <v>#VALUE!</v>
      </c>
    </row>
    <row r="24" spans="5:10" ht="157.5" customHeight="1" x14ac:dyDescent="0.25">
      <c r="E24" s="5"/>
      <c r="F24" s="3" t="s">
        <v>12</v>
      </c>
      <c r="G24" s="3" t="s">
        <v>1</v>
      </c>
      <c r="H24" s="3">
        <v>70.400000000000006</v>
      </c>
      <c r="I24" s="3">
        <v>70.400000000000006</v>
      </c>
      <c r="J24" s="4" t="e" vm="12">
        <v>#VALUE!</v>
      </c>
    </row>
    <row r="25" spans="5:10" ht="157.5" customHeight="1" x14ac:dyDescent="0.25">
      <c r="E25" s="5"/>
      <c r="F25" s="3" t="s">
        <v>11</v>
      </c>
      <c r="G25" s="3" t="s">
        <v>1</v>
      </c>
      <c r="H25" s="3">
        <v>70.400000000000006</v>
      </c>
      <c r="I25" s="3">
        <v>70.400000000000006</v>
      </c>
      <c r="J25" s="4" t="e" vm="13">
        <v>#VALUE!</v>
      </c>
    </row>
    <row r="26" spans="5:10" ht="157.5" customHeight="1" x14ac:dyDescent="0.25">
      <c r="E26" s="5"/>
      <c r="F26" s="3" t="s">
        <v>10</v>
      </c>
      <c r="G26" s="3" t="s">
        <v>1</v>
      </c>
      <c r="H26" s="3">
        <v>72.7</v>
      </c>
      <c r="I26" s="3">
        <v>72.400000000000006</v>
      </c>
      <c r="J26" s="4" t="e" vm="14">
        <v>#VALUE!</v>
      </c>
    </row>
    <row r="27" spans="5:10" ht="157.5" customHeight="1" x14ac:dyDescent="0.25">
      <c r="E27" s="5"/>
      <c r="F27" s="3" t="s">
        <v>9</v>
      </c>
      <c r="G27" s="3" t="s">
        <v>1</v>
      </c>
      <c r="H27" s="3">
        <v>70.400000000000006</v>
      </c>
      <c r="I27" s="3">
        <v>70.400000000000006</v>
      </c>
      <c r="J27" s="4" t="e" vm="15">
        <v>#VALUE!</v>
      </c>
    </row>
    <row r="28" spans="5:10" ht="157.5" customHeight="1" x14ac:dyDescent="0.25">
      <c r="E28" s="5"/>
      <c r="F28" s="3" t="s">
        <v>8</v>
      </c>
      <c r="G28" s="3" t="s">
        <v>1</v>
      </c>
      <c r="H28" s="3">
        <v>70.400000000000006</v>
      </c>
      <c r="I28" s="3">
        <v>70.400000000000006</v>
      </c>
      <c r="J28" s="4" t="e" vm="2">
        <v>#VALUE!</v>
      </c>
    </row>
    <row r="29" spans="5:10" ht="157.5" customHeight="1" x14ac:dyDescent="0.25">
      <c r="E29" s="5"/>
      <c r="F29" s="3" t="s">
        <v>7</v>
      </c>
      <c r="G29" s="3" t="s">
        <v>1</v>
      </c>
      <c r="H29" s="3">
        <v>70.400000000000006</v>
      </c>
      <c r="I29" s="3">
        <v>70.400000000000006</v>
      </c>
      <c r="J29" s="4" t="e" vm="16">
        <v>#VALUE!</v>
      </c>
    </row>
    <row r="30" spans="5:10" ht="157.5" customHeight="1" x14ac:dyDescent="0.25">
      <c r="E30" s="5"/>
      <c r="F30" s="3" t="s">
        <v>6</v>
      </c>
      <c r="G30" s="3" t="s">
        <v>1</v>
      </c>
      <c r="H30" s="3">
        <v>70.400000000000006</v>
      </c>
      <c r="I30" s="3">
        <v>70.400000000000006</v>
      </c>
      <c r="J30" s="4" t="e" vm="17">
        <v>#VALUE!</v>
      </c>
    </row>
    <row r="31" spans="5:10" ht="157.5" customHeight="1" x14ac:dyDescent="0.25">
      <c r="E31" s="5"/>
      <c r="F31" s="3" t="s">
        <v>5</v>
      </c>
      <c r="G31" s="3" t="s">
        <v>1</v>
      </c>
      <c r="H31" s="3">
        <v>70.400000000000006</v>
      </c>
      <c r="I31" s="3">
        <v>70.400000000000006</v>
      </c>
      <c r="J31" s="4" t="e" vm="18">
        <v>#VALUE!</v>
      </c>
    </row>
    <row r="32" spans="5:10" ht="157.5" customHeight="1" x14ac:dyDescent="0.25">
      <c r="E32" s="5"/>
      <c r="F32" s="3" t="s">
        <v>4</v>
      </c>
      <c r="G32" s="3" t="s">
        <v>1</v>
      </c>
      <c r="H32" s="3">
        <v>72.5</v>
      </c>
      <c r="I32" s="3">
        <v>70.400000000000006</v>
      </c>
      <c r="J32" s="4" t="e" vm="19">
        <v>#VALUE!</v>
      </c>
    </row>
    <row r="33" spans="5:10" ht="157.5" customHeight="1" x14ac:dyDescent="0.25">
      <c r="E33" s="5"/>
      <c r="F33" s="3" t="s">
        <v>3</v>
      </c>
      <c r="G33" s="3" t="s">
        <v>1</v>
      </c>
      <c r="H33" s="3">
        <v>80</v>
      </c>
      <c r="I33" s="3">
        <v>72.400000000000006</v>
      </c>
      <c r="J33" s="4" t="e" vm="20">
        <v>#VALUE!</v>
      </c>
    </row>
    <row r="34" spans="5:10" ht="157.5" customHeight="1" thickBot="1" x14ac:dyDescent="0.3">
      <c r="E34" s="6"/>
      <c r="F34" s="7" t="s">
        <v>2</v>
      </c>
      <c r="G34" s="7" t="s">
        <v>1</v>
      </c>
      <c r="H34" s="7">
        <v>80</v>
      </c>
      <c r="I34" s="7">
        <v>77.5</v>
      </c>
      <c r="J34" s="8" t="e" vm="21">
        <v>#VALUE!</v>
      </c>
    </row>
  </sheetData>
  <mergeCells count="7">
    <mergeCell ref="E3:F3"/>
    <mergeCell ref="E14:F14"/>
    <mergeCell ref="E9:F9"/>
    <mergeCell ref="E13:F13"/>
    <mergeCell ref="E2:J2"/>
    <mergeCell ref="E4:F4"/>
    <mergeCell ref="E10:F10"/>
  </mergeCells>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MEMORIA DE CANTIDADES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CONSORCIO 02</dc:creator>
  <cp:lastModifiedBy>Juan Diego Archila Bastidas</cp:lastModifiedBy>
  <cp:lastPrinted>2026-02-10T14:32:08Z</cp:lastPrinted>
  <dcterms:created xsi:type="dcterms:W3CDTF">2021-06-17T16:27:52Z</dcterms:created>
  <dcterms:modified xsi:type="dcterms:W3CDTF">2026-06-04T14:21:17Z</dcterms:modified>
</cp:coreProperties>
</file>